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8" i="1" l="1"/>
  <c r="H19" i="1"/>
  <c r="G8" i="1" l="1"/>
  <c r="F12" i="1"/>
  <c r="F8" i="1"/>
  <c r="E10" i="1"/>
  <c r="H20" i="1"/>
  <c r="G19" i="1"/>
  <c r="G20" i="1"/>
  <c r="F19" i="1"/>
  <c r="F20" i="1"/>
  <c r="D10" i="1"/>
  <c r="C10" i="1"/>
  <c r="C6" i="1" l="1"/>
  <c r="F17" i="1" l="1"/>
  <c r="G17" i="1"/>
  <c r="H17" i="1"/>
  <c r="G12" i="1"/>
  <c r="E6" i="1" l="1"/>
  <c r="I6" i="1" s="1"/>
  <c r="I16" i="1" l="1"/>
  <c r="I13" i="1"/>
  <c r="I12" i="1"/>
  <c r="I8" i="1"/>
  <c r="H16" i="1"/>
  <c r="H15" i="1"/>
  <c r="H13" i="1"/>
  <c r="H12" i="1"/>
  <c r="H8" i="1"/>
  <c r="G18" i="1"/>
  <c r="G16" i="1"/>
  <c r="G15" i="1"/>
  <c r="G14" i="1"/>
  <c r="G13" i="1"/>
  <c r="F18" i="1"/>
  <c r="F16" i="1"/>
  <c r="F15" i="1"/>
  <c r="F14" i="1"/>
  <c r="F13" i="1"/>
  <c r="F10" i="1" l="1"/>
  <c r="G10" i="1"/>
  <c r="G6" i="1" s="1"/>
  <c r="H10" i="1"/>
  <c r="D6" i="1" l="1"/>
  <c r="H6" i="1" l="1"/>
  <c r="F6" i="1"/>
  <c r="I10" i="1"/>
</calcChain>
</file>

<file path=xl/sharedStrings.xml><?xml version="1.0" encoding="utf-8"?>
<sst xmlns="http://schemas.openxmlformats.org/spreadsheetml/2006/main" count="28" uniqueCount="27">
  <si>
    <t>Наименование</t>
  </si>
  <si>
    <t>Доходы бюджета всего</t>
  </si>
  <si>
    <t>в том числе:</t>
  </si>
  <si>
    <t>Налоговые и неналоговые доходы</t>
  </si>
  <si>
    <t>Безвозмездные перечисления</t>
  </si>
  <si>
    <t>в том числе</t>
  </si>
  <si>
    <t>Дотации на сбалансированность</t>
  </si>
  <si>
    <t xml:space="preserve">Субсидии </t>
  </si>
  <si>
    <t>Субвенции</t>
  </si>
  <si>
    <t>план</t>
  </si>
  <si>
    <t>отклонения</t>
  </si>
  <si>
    <t>% исполнения</t>
  </si>
  <si>
    <t>тыс.руб.</t>
  </si>
  <si>
    <t>Дотации на выравнивание</t>
  </si>
  <si>
    <t xml:space="preserve">               </t>
  </si>
  <si>
    <t>Прочие дотации</t>
  </si>
  <si>
    <t>Прочие безвозмездные поступления</t>
  </si>
  <si>
    <t>Иные межбюджетные трансферты</t>
  </si>
  <si>
    <t>2023г.</t>
  </si>
  <si>
    <t>факт.2023г.от плана</t>
  </si>
  <si>
    <t>2023г.от 2022г.</t>
  </si>
  <si>
    <t>2023г.в % к 2022г.</t>
  </si>
  <si>
    <t>Доходы бюджетов от возврата остатков субсидий, субвенций прошлых лет</t>
  </si>
  <si>
    <t>Возврат остатков субсидий, субвенций и иных межбюджетных трансфертов, имеющих целевое назнаение, прошлых лет</t>
  </si>
  <si>
    <t>АНАЛИЗ ДОХОДОВ КОНСОЛИДИРОВАННОГО БЮДЖЕТА МГЛИНСКОГО  РАЙОНА за  9 месяцев  2023 года</t>
  </si>
  <si>
    <t>исп. 9 мес. 2022г.</t>
  </si>
  <si>
    <t>факт.исп. за 9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</si>
</sst>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164" fontId="5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/>
    <xf numFmtId="165" fontId="5" fillId="0" borderId="1" xfId="0" applyNumberFormat="1" applyFont="1" applyBorder="1"/>
    <xf numFmtId="165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"/>
  <sheetViews>
    <sheetView tabSelected="1" workbookViewId="0">
      <selection activeCell="H17" sqref="H17:H19"/>
    </sheetView>
  </sheetViews>
  <sheetFormatPr defaultRowHeight="15" x14ac:dyDescent="0.25"/>
  <cols>
    <col min="1" max="1" width="2.7109375" customWidth="1"/>
    <col min="2" max="2" width="43" customWidth="1"/>
    <col min="3" max="3" width="19.140625" customWidth="1"/>
    <col min="4" max="4" width="13.140625" customWidth="1"/>
    <col min="5" max="5" width="16" customWidth="1"/>
    <col min="6" max="6" width="15.5703125" customWidth="1"/>
    <col min="7" max="7" width="15.42578125" customWidth="1"/>
    <col min="8" max="8" width="12.140625" customWidth="1"/>
    <col min="9" max="9" width="13.28515625" customWidth="1"/>
  </cols>
  <sheetData>
    <row r="1" spans="2:12" ht="40.5" customHeight="1" x14ac:dyDescent="0.25">
      <c r="B1" s="18" t="s">
        <v>24</v>
      </c>
      <c r="C1" s="18"/>
      <c r="D1" s="18"/>
      <c r="E1" s="18"/>
      <c r="F1" s="18"/>
      <c r="G1" s="18"/>
      <c r="H1" s="18"/>
      <c r="I1" s="18"/>
      <c r="J1" t="s">
        <v>14</v>
      </c>
    </row>
    <row r="2" spans="2:12" ht="6.75" customHeight="1" x14ac:dyDescent="0.3">
      <c r="B2" s="3"/>
      <c r="C2" s="3"/>
      <c r="D2" s="3"/>
      <c r="E2" s="3"/>
      <c r="F2" s="3"/>
      <c r="G2" s="3"/>
      <c r="H2" s="3"/>
      <c r="I2" s="3"/>
    </row>
    <row r="3" spans="2:12" ht="18" customHeight="1" x14ac:dyDescent="0.3">
      <c r="B3" s="3"/>
      <c r="C3" s="3"/>
      <c r="D3" s="3"/>
      <c r="E3" s="3"/>
      <c r="F3" s="3"/>
      <c r="G3" s="3"/>
      <c r="H3" s="19" t="s">
        <v>12</v>
      </c>
      <c r="I3" s="19"/>
    </row>
    <row r="4" spans="2:12" ht="18.75" x14ac:dyDescent="0.3">
      <c r="B4" s="20" t="s">
        <v>0</v>
      </c>
      <c r="C4" s="20" t="s">
        <v>25</v>
      </c>
      <c r="D4" s="21" t="s">
        <v>18</v>
      </c>
      <c r="E4" s="21"/>
      <c r="F4" s="21" t="s">
        <v>10</v>
      </c>
      <c r="G4" s="21"/>
      <c r="H4" s="21" t="s">
        <v>11</v>
      </c>
      <c r="I4" s="21"/>
    </row>
    <row r="5" spans="2:12" ht="55.5" customHeight="1" x14ac:dyDescent="0.25">
      <c r="B5" s="20"/>
      <c r="C5" s="20"/>
      <c r="D5" s="4" t="s">
        <v>9</v>
      </c>
      <c r="E5" s="9" t="s">
        <v>26</v>
      </c>
      <c r="F5" s="6" t="s">
        <v>19</v>
      </c>
      <c r="G5" s="6" t="s">
        <v>20</v>
      </c>
      <c r="H5" s="6" t="s">
        <v>18</v>
      </c>
      <c r="I5" s="6" t="s">
        <v>21</v>
      </c>
      <c r="J5" s="1"/>
      <c r="K5" s="1"/>
      <c r="L5" s="2"/>
    </row>
    <row r="6" spans="2:12" ht="18.75" x14ac:dyDescent="0.3">
      <c r="B6" s="8" t="s">
        <v>1</v>
      </c>
      <c r="C6" s="11">
        <f t="shared" ref="C6" si="0">C8+C10</f>
        <v>368946.6</v>
      </c>
      <c r="D6" s="11">
        <f t="shared" ref="D6:F6" si="1">D8+D10</f>
        <v>626628.80000000005</v>
      </c>
      <c r="E6" s="11">
        <f t="shared" si="1"/>
        <v>429943.79999999993</v>
      </c>
      <c r="F6" s="11">
        <f t="shared" si="1"/>
        <v>-196685</v>
      </c>
      <c r="G6" s="11">
        <f>G8+G10</f>
        <v>60997.199999999983</v>
      </c>
      <c r="H6" s="11">
        <f>E6/D6*100</f>
        <v>68.61219912011704</v>
      </c>
      <c r="I6" s="11">
        <f>E6/C6*100</f>
        <v>116.53279905547305</v>
      </c>
      <c r="J6" s="2"/>
      <c r="K6" s="2"/>
      <c r="L6" s="2"/>
    </row>
    <row r="7" spans="2:12" ht="18.75" x14ac:dyDescent="0.3">
      <c r="B7" s="7" t="s">
        <v>2</v>
      </c>
      <c r="C7" s="12"/>
      <c r="D7" s="12"/>
      <c r="E7" s="12"/>
      <c r="F7" s="12"/>
      <c r="G7" s="12"/>
      <c r="H7" s="13"/>
      <c r="I7" s="13"/>
      <c r="J7" s="2"/>
      <c r="K7" s="2"/>
      <c r="L7" s="2"/>
    </row>
    <row r="8" spans="2:12" ht="37.5" x14ac:dyDescent="0.3">
      <c r="B8" s="5" t="s">
        <v>3</v>
      </c>
      <c r="C8" s="11">
        <v>97660</v>
      </c>
      <c r="D8" s="11">
        <v>142590.5</v>
      </c>
      <c r="E8" s="11">
        <v>101125.4</v>
      </c>
      <c r="F8" s="11">
        <f>E8-D8</f>
        <v>-41465.100000000006</v>
      </c>
      <c r="G8" s="11">
        <f>E8-C8</f>
        <v>3465.3999999999942</v>
      </c>
      <c r="H8" s="11">
        <f t="shared" ref="H8:H20" si="2">E8/D8*100</f>
        <v>70.920152464575125</v>
      </c>
      <c r="I8" s="11">
        <f>E8/C8*100</f>
        <v>103.54843334015973</v>
      </c>
      <c r="J8" s="2"/>
      <c r="K8" s="2"/>
      <c r="L8" s="2"/>
    </row>
    <row r="9" spans="2:12" ht="15" customHeight="1" x14ac:dyDescent="0.3">
      <c r="B9" s="7"/>
      <c r="C9" s="12"/>
      <c r="D9" s="12"/>
      <c r="E9" s="12"/>
      <c r="F9" s="12"/>
      <c r="G9" s="12"/>
      <c r="H9" s="11"/>
      <c r="I9" s="13"/>
      <c r="J9" s="2"/>
      <c r="K9" s="2"/>
      <c r="L9" s="2"/>
    </row>
    <row r="10" spans="2:12" ht="18.75" x14ac:dyDescent="0.3">
      <c r="B10" s="5" t="s">
        <v>4</v>
      </c>
      <c r="C10" s="11">
        <f>SUM(C12:C20)</f>
        <v>271286.59999999998</v>
      </c>
      <c r="D10" s="11">
        <f>SUM(D12:D20)</f>
        <v>484038.30000000005</v>
      </c>
      <c r="E10" s="11">
        <f>SUM(E12:E20)</f>
        <v>328818.39999999997</v>
      </c>
      <c r="F10" s="11">
        <f>SUM(F12:F20)</f>
        <v>-155219.9</v>
      </c>
      <c r="G10" s="11">
        <f>SUM(G12:G20)</f>
        <v>57531.799999999988</v>
      </c>
      <c r="H10" s="11">
        <f t="shared" si="2"/>
        <v>67.932310315113469</v>
      </c>
      <c r="I10" s="14">
        <f>E10/C10*100</f>
        <v>121.20701870272987</v>
      </c>
      <c r="J10" s="2"/>
      <c r="K10" s="2"/>
      <c r="L10" s="2"/>
    </row>
    <row r="11" spans="2:12" ht="18.75" x14ac:dyDescent="0.3">
      <c r="B11" s="7" t="s">
        <v>5</v>
      </c>
      <c r="C11" s="12"/>
      <c r="D11" s="12"/>
      <c r="E11" s="12"/>
      <c r="F11" s="12"/>
      <c r="G11" s="12"/>
      <c r="H11" s="11"/>
      <c r="I11" s="13"/>
      <c r="J11" s="2"/>
      <c r="K11" s="2"/>
      <c r="L11" s="2"/>
    </row>
    <row r="12" spans="2:12" ht="18.75" x14ac:dyDescent="0.3">
      <c r="B12" s="13" t="s">
        <v>13</v>
      </c>
      <c r="C12" s="12">
        <v>44443.5</v>
      </c>
      <c r="D12" s="12">
        <v>61088</v>
      </c>
      <c r="E12" s="12">
        <v>47204.4</v>
      </c>
      <c r="F12" s="12">
        <f>E12-D12</f>
        <v>-13883.599999999999</v>
      </c>
      <c r="G12" s="12">
        <f>E12-C12</f>
        <v>2760.9000000000015</v>
      </c>
      <c r="H12" s="12">
        <f t="shared" si="2"/>
        <v>77.272786799371403</v>
      </c>
      <c r="I12" s="11">
        <f t="shared" ref="I12:I16" si="3">E12/C12*100</f>
        <v>106.21215700833643</v>
      </c>
      <c r="J12" s="2"/>
      <c r="K12" s="2"/>
      <c r="L12" s="2"/>
    </row>
    <row r="13" spans="2:12" ht="18.75" x14ac:dyDescent="0.3">
      <c r="B13" s="16" t="s">
        <v>6</v>
      </c>
      <c r="C13" s="12">
        <v>22913.5</v>
      </c>
      <c r="D13" s="12">
        <v>13311.7</v>
      </c>
      <c r="E13" s="12">
        <v>10286.299999999999</v>
      </c>
      <c r="F13" s="12">
        <f t="shared" ref="F13:F20" si="4">E13-D13</f>
        <v>-3025.4000000000015</v>
      </c>
      <c r="G13" s="12">
        <f t="shared" ref="G13:G20" si="5">E13-C13</f>
        <v>-12627.2</v>
      </c>
      <c r="H13" s="12">
        <f t="shared" si="2"/>
        <v>77.272624833792818</v>
      </c>
      <c r="I13" s="11">
        <f t="shared" si="3"/>
        <v>44.891875968315617</v>
      </c>
      <c r="J13" s="2"/>
      <c r="K13" s="2"/>
      <c r="L13" s="2"/>
    </row>
    <row r="14" spans="2:12" ht="3" hidden="1" customHeight="1" x14ac:dyDescent="0.3">
      <c r="B14" s="16" t="s">
        <v>15</v>
      </c>
      <c r="C14" s="12">
        <v>0</v>
      </c>
      <c r="D14" s="12">
        <v>0</v>
      </c>
      <c r="E14" s="12">
        <v>0</v>
      </c>
      <c r="F14" s="12">
        <f t="shared" si="4"/>
        <v>0</v>
      </c>
      <c r="G14" s="12">
        <f t="shared" si="5"/>
        <v>0</v>
      </c>
      <c r="H14" s="12">
        <v>0</v>
      </c>
      <c r="I14" s="11">
        <v>0</v>
      </c>
      <c r="J14" s="2"/>
      <c r="K14" s="2"/>
      <c r="L14" s="2"/>
    </row>
    <row r="15" spans="2:12" ht="18.75" x14ac:dyDescent="0.3">
      <c r="B15" s="13" t="s">
        <v>7</v>
      </c>
      <c r="C15" s="12">
        <v>90072.1</v>
      </c>
      <c r="D15" s="12">
        <v>243146.8</v>
      </c>
      <c r="E15" s="12">
        <v>154657.29999999999</v>
      </c>
      <c r="F15" s="12">
        <f t="shared" si="4"/>
        <v>-88489.5</v>
      </c>
      <c r="G15" s="12">
        <f t="shared" si="5"/>
        <v>64585.199999999983</v>
      </c>
      <c r="H15" s="12">
        <f t="shared" si="2"/>
        <v>63.606553736261382</v>
      </c>
      <c r="I15" s="11">
        <v>0</v>
      </c>
      <c r="J15" s="2"/>
      <c r="K15" s="2"/>
      <c r="L15" s="2"/>
    </row>
    <row r="16" spans="2:12" ht="18.75" x14ac:dyDescent="0.3">
      <c r="B16" s="13" t="s">
        <v>8</v>
      </c>
      <c r="C16" s="12">
        <v>106902.9</v>
      </c>
      <c r="D16" s="12">
        <v>156540.9</v>
      </c>
      <c r="E16" s="12">
        <v>109806.8</v>
      </c>
      <c r="F16" s="12">
        <f t="shared" si="4"/>
        <v>-46734.099999999991</v>
      </c>
      <c r="G16" s="12">
        <f t="shared" si="5"/>
        <v>2903.9000000000087</v>
      </c>
      <c r="H16" s="12">
        <f t="shared" si="2"/>
        <v>70.145757434638483</v>
      </c>
      <c r="I16" s="11">
        <f t="shared" si="3"/>
        <v>102.71639029436994</v>
      </c>
      <c r="J16" s="2"/>
      <c r="K16" s="2"/>
      <c r="L16" s="2"/>
    </row>
    <row r="17" spans="2:12" ht="18.75" x14ac:dyDescent="0.3">
      <c r="B17" s="13" t="s">
        <v>17</v>
      </c>
      <c r="C17" s="12">
        <v>7455.3</v>
      </c>
      <c r="D17" s="12">
        <v>12614.2</v>
      </c>
      <c r="E17" s="12">
        <v>9204.6</v>
      </c>
      <c r="F17" s="12">
        <f t="shared" si="4"/>
        <v>-3409.6000000000004</v>
      </c>
      <c r="G17" s="12">
        <f t="shared" si="5"/>
        <v>1749.3000000000002</v>
      </c>
      <c r="H17" s="12">
        <f t="shared" si="2"/>
        <v>72.970144757495518</v>
      </c>
      <c r="I17" s="11">
        <v>0</v>
      </c>
      <c r="J17" s="2"/>
      <c r="K17" s="2"/>
      <c r="L17" s="2"/>
    </row>
    <row r="18" spans="2:12" ht="18.75" x14ac:dyDescent="0.3">
      <c r="B18" s="13" t="s">
        <v>16</v>
      </c>
      <c r="C18" s="12">
        <v>78.599999999999994</v>
      </c>
      <c r="D18" s="12">
        <v>0</v>
      </c>
      <c r="E18" s="12">
        <v>322.3</v>
      </c>
      <c r="F18" s="12">
        <f t="shared" si="4"/>
        <v>322.3</v>
      </c>
      <c r="G18" s="12">
        <f t="shared" si="5"/>
        <v>243.70000000000002</v>
      </c>
      <c r="H18" s="12" t="e">
        <f t="shared" si="2"/>
        <v>#DIV/0!</v>
      </c>
      <c r="I18" s="11">
        <v>0</v>
      </c>
      <c r="J18" s="2"/>
      <c r="K18" s="2"/>
      <c r="L18" s="2"/>
    </row>
    <row r="19" spans="2:12" ht="53.25" customHeight="1" x14ac:dyDescent="0.3">
      <c r="B19" s="17" t="s">
        <v>22</v>
      </c>
      <c r="C19" s="12">
        <v>4.3</v>
      </c>
      <c r="D19" s="15">
        <v>0</v>
      </c>
      <c r="E19" s="15">
        <v>0</v>
      </c>
      <c r="F19" s="12">
        <f t="shared" si="4"/>
        <v>0</v>
      </c>
      <c r="G19" s="12">
        <f t="shared" si="5"/>
        <v>-4.3</v>
      </c>
      <c r="H19" s="12" t="e">
        <f t="shared" si="2"/>
        <v>#DIV/0!</v>
      </c>
      <c r="I19" s="11">
        <v>0</v>
      </c>
      <c r="J19" s="2"/>
      <c r="K19" s="2"/>
      <c r="L19" s="2"/>
    </row>
    <row r="20" spans="2:12" ht="72.75" customHeight="1" x14ac:dyDescent="0.3">
      <c r="B20" s="17" t="s">
        <v>23</v>
      </c>
      <c r="C20" s="15">
        <v>-583.6</v>
      </c>
      <c r="D20" s="15">
        <v>-2663.3</v>
      </c>
      <c r="E20" s="15">
        <v>-2663.3</v>
      </c>
      <c r="F20" s="12">
        <f t="shared" si="4"/>
        <v>0</v>
      </c>
      <c r="G20" s="12">
        <f t="shared" si="5"/>
        <v>-2079.7000000000003</v>
      </c>
      <c r="H20" s="12">
        <f t="shared" si="2"/>
        <v>100</v>
      </c>
      <c r="I20" s="11">
        <v>0</v>
      </c>
      <c r="J20" s="2"/>
      <c r="K20" s="2"/>
      <c r="L20" s="2"/>
    </row>
    <row r="21" spans="2:12" x14ac:dyDescent="0.25"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</row>
  </sheetData>
  <mergeCells count="7">
    <mergeCell ref="B1:I1"/>
    <mergeCell ref="H3:I3"/>
    <mergeCell ref="C4:C5"/>
    <mergeCell ref="B4:B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2021-04-16T13:36:01Z</cp:lastPrinted>
  <dcterms:created xsi:type="dcterms:W3CDTF">2015-02-09T05:46:14Z</dcterms:created>
  <dcterms:modified xsi:type="dcterms:W3CDTF">2023-10-17T11:56:21Z</dcterms:modified>
</cp:coreProperties>
</file>